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ssiel.segura\Desktop\Nueva carpeta (2)\Ingresos y Egresos Julio 2016\"/>
    </mc:Choice>
  </mc:AlternateContent>
  <bookViews>
    <workbookView xWindow="0" yWindow="0" windowWidth="19200" windowHeight="11535"/>
  </bookViews>
  <sheets>
    <sheet name="APOYO-POLITICA SECT FASE ll"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 i="1" l="1"/>
  <c r="G16" i="1" s="1"/>
  <c r="G17" i="1" s="1"/>
  <c r="G18" i="1" s="1"/>
  <c r="G19" i="1" s="1"/>
  <c r="G20" i="1" s="1"/>
  <c r="G21" i="1" s="1"/>
  <c r="G22" i="1" s="1"/>
  <c r="G23" i="1" s="1"/>
  <c r="G24" i="1" s="1"/>
  <c r="G25" i="1" s="1"/>
  <c r="G26" i="1" s="1"/>
  <c r="G27" i="1" s="1"/>
  <c r="G28" i="1" s="1"/>
  <c r="G29" i="1" s="1"/>
  <c r="G30" i="1" s="1"/>
  <c r="G31" i="1" s="1"/>
  <c r="G32" i="1" s="1"/>
  <c r="G33" i="1" s="1"/>
  <c r="G34" i="1" s="1"/>
  <c r="G36" i="1" s="1"/>
  <c r="G37" i="1" s="1"/>
  <c r="G38" i="1" s="1"/>
  <c r="G39" i="1" s="1"/>
  <c r="G40" i="1" s="1"/>
  <c r="G41" i="1" s="1"/>
  <c r="G42" i="1" s="1"/>
  <c r="G43" i="1" s="1"/>
  <c r="G44" i="1" s="1"/>
  <c r="G45" i="1" s="1"/>
  <c r="G46" i="1" s="1"/>
  <c r="G47" i="1" s="1"/>
  <c r="G49" i="1" s="1"/>
  <c r="G50" i="1" s="1"/>
  <c r="G51" i="1" s="1"/>
  <c r="G52" i="1" s="1"/>
  <c r="G53" i="1" s="1"/>
  <c r="G54" i="1" s="1"/>
  <c r="G55" i="1" s="1"/>
  <c r="G56" i="1" s="1"/>
  <c r="G57" i="1" s="1"/>
  <c r="G58" i="1" s="1"/>
  <c r="G59" i="1" s="1"/>
  <c r="G60" i="1" s="1"/>
  <c r="G61" i="1" s="1"/>
  <c r="G62" i="1" s="1"/>
  <c r="G63" i="1" s="1"/>
  <c r="G35" i="1" s="1"/>
  <c r="G48" i="1" s="1"/>
  <c r="G64" i="1" s="1"/>
  <c r="G65" i="1" s="1"/>
  <c r="G66" i="1" s="1"/>
</calcChain>
</file>

<file path=xl/sharedStrings.xml><?xml version="1.0" encoding="utf-8"?>
<sst xmlns="http://schemas.openxmlformats.org/spreadsheetml/2006/main" count="121" uniqueCount="119">
  <si>
    <t>“Año del Fomento de la Vivienda”</t>
  </si>
  <si>
    <t>Libro de Banco</t>
  </si>
  <si>
    <t>Del 01 al 31 de JULIO del año 2016</t>
  </si>
  <si>
    <t xml:space="preserve">VALOR EN RD$ </t>
  </si>
  <si>
    <t>Cuenta Bancaria No: 240-016550-0</t>
  </si>
  <si>
    <t xml:space="preserve">Balance Inicial:6,191,236.50 </t>
  </si>
  <si>
    <t>Fecha</t>
  </si>
  <si>
    <t>No. Ck/Transf</t>
  </si>
  <si>
    <t>Descripción</t>
  </si>
  <si>
    <t>Débito</t>
  </si>
  <si>
    <t>Crédito</t>
  </si>
  <si>
    <t>Balance</t>
  </si>
  <si>
    <t>NOTA DE CREDITO RECIBIDA EN BANCO</t>
  </si>
  <si>
    <t>NOTA DE CREDITO ACH PROP</t>
  </si>
  <si>
    <t>CHEQUE #624</t>
  </si>
  <si>
    <t>FONDOS PARA COMPLETAR LOS TRABAJOS DE VERANO (LEVANTAMIENTO DE INFORMACION, EVALUACION, SEGUIMIENTO A CONSTRUCCION DE OBRAS, FISCALIZACION Y SUPERVISION DE CENTROS EDUCATIVOS EN  JORNADA ESCOLAR EXTENDIDA, E IMPREVISTO EN EL MONTAJE DE LOS ACTOS DE INAUGURACION DE CENTROS EDUCATIVOS Y ESTANCIAS INFANTILES) SEGUN OFICIO#24/2016, **SUJETO A LIQUIDACION**</t>
  </si>
  <si>
    <t>CHEQUE #625</t>
  </si>
  <si>
    <t>PAGO DE LA FACTURA NCF:11500000069 PARA LA ADQUISICION DE SERPENTINES, PARA SER UTILIZADOS EN LA CLIMATIZACION DEL EDIFICIO DE LA SEDE CENTRAL DEL MINERD, MEDIANTE EL PROCESO DE COMPARACION DE PRECIOS ME-CP-01-2015, SEGUN OFICIO #  1025/2016.</t>
  </si>
  <si>
    <t>CHEQUE #626</t>
  </si>
  <si>
    <t>REPOSICION FONDO DE CAJA CHICA, ASIGNADO A LA DIRECCION GENERAL DE MANTENIMIENTO DE INFRAESTRUCTURA ESCOLAR, SEGUN OFICIO #487/2016, RECIBOS 3766 HASTA 3796 ANEXOS.</t>
  </si>
  <si>
    <t>CHEQUE #627</t>
  </si>
  <si>
    <t>REPOSICION FONDO ESPECIAL, ASIGNADO A LA UNIDAD DE FISCALIZACION DEL PROGRAMA NACIONAL DE EDIFICACIONES ESCOLARES, SEGUN OFICIO No. 1675/2016, RECIBOS 677 HASTA 662 ANEXOS.</t>
  </si>
  <si>
    <t>CHEQUE #628</t>
  </si>
  <si>
    <t>REPOSICION FONDO DE COMBUSTIBLE DEL DPTO. DE EDIFICACIONES ESCOLARES, SEGUN RELACION DE RECIBOS DESDE EL 2929 AL 3024. OFICIO #0145-16.</t>
  </si>
  <si>
    <t>CHEQUE #629</t>
  </si>
  <si>
    <t>REPOSICION FONDO DE COMBUSTIBLE, ASIGNADO A LA UNIDAD DE FISCALIZACION DEL PROGRAMA NACIONAL DE EDIFICACIONES ESCOLARES, SEGUN OFICIO #1461/2016, RECIBOS Nos. 990 HASTA 945 ANEXOS.</t>
  </si>
  <si>
    <t>CHEQUE #630</t>
  </si>
  <si>
    <t>PAGO DE LA FACTURA NCF-11500000002, POR TRABAJOS DE CONSTRUCCION DE COCINA COMEDOR, CONSTRUCCION DE MODULO DE BAÑO, EN EL CENTRO EDUCATIVO ANGEL MARIA LOPEZ, DEL DISTRITO EDUCATIVO 06-06 MOCA, PROVINCIA ESPAILLAT, OFICIO#599/2016.</t>
  </si>
  <si>
    <t>CHEQUE #631</t>
  </si>
  <si>
    <t>PAGO DE LA FACTURA NCF-11500000003, POR TRABAJOS DE ACERAS DE ACCESO, VERJA, REHABILITACION DE AULAS, COCINA, PINTURA, TERMINACION DE TECHO, INSTALACION SANITARIA Y ELECTRICA, EN EL CENTRO EDUCATIVO LOS RINCONES, DEL DISTRITO EDUCATIVO 06-01, MOCA, PROVINICA ESPAILLAT, SEGUN OFICIO#601/2016.</t>
  </si>
  <si>
    <t>CHEQUE #632</t>
  </si>
  <si>
    <t>PAGO DE LA FACTURA NCF:11500000001, PARA LA REHABILITACION DEL CENTRO EDUCATIVO ANGEL MARIA LOPEZ, DEL DISTRITO EDUCATIVO 06-06, UBICADO EN MOCA, PROVINCIA ESPAILLAT, SEGUN OFICIO # 0600/2016.</t>
  </si>
  <si>
    <t>CHEQUE #633</t>
  </si>
  <si>
    <t>REPOSICION FONDO DE CAJA CHICA, ASIGNADO A LA DIRECCION GENERAL DE MANTENIMIENTO. SEGUN OFICIO #511/2016, RECIBOS Nos. 1014 HASTA 1054 ANEXOS.</t>
  </si>
  <si>
    <t>CHEQUE #634</t>
  </si>
  <si>
    <t>REPOSICION FONDO DE COMBUSTIBLE, ASIGNADO A LA UNIDAD DE FISCALIZACION DEL PROGRAMA NACIONAL DE EDIFICACIONES ESCOLARES, SEGUN OFICIO #628/16, RECIBOS  894 AL 944 ANEXO.</t>
  </si>
  <si>
    <t>CHEQUE #635</t>
  </si>
  <si>
    <t>REPOSICION FONDO ESPECIAL, ASIGNADO A LA UNIDAD DE SEGUIMIENTO A OBRAS EN EJECUCION, SEGUN OFICIO # 000124/2016, RECIBOS Nos. (546 AL 595 ANEXOS ).</t>
  </si>
  <si>
    <t>CHEQUE #636</t>
  </si>
  <si>
    <t>REPOSICION FONDO COMESTIBLE Y MISCELANEO , ASIGNADO A LA UNIDAD DE SEGUIMIENTO A OBRAS EN EJECUCION, SEGUN OFICIO #138/2016, RECIBOS 642 HASTA AL 669 ANEXOS.</t>
  </si>
  <si>
    <t>CHEQUE #637</t>
  </si>
  <si>
    <t>REPOSICION FONDO DE CAJA CHICA, ASIGNADO A LA UNIDAD DE  FISCALIZACION DEL PROGRAMA NACIONAL DE INFRESTRUCTURA ESCOLAR, SEGUN OFICIO #1263/2016, RECIBOS 443 HASTA 475/2015 Y 476 AL 537/2016 ANEXOS.</t>
  </si>
  <si>
    <t>CHEQUE #638</t>
  </si>
  <si>
    <t xml:space="preserve"> AUMENTO DEL FONDO ESPECIAL DE 500,000 A 1,500,000,00 PARA AVERIAS ELECTRICAS, ASIGNADO A LA DIRECCION GENERAL DE MANTENIMIENTO DE INFRAESTRUCTURA ESCOLAR, SEGUN OFICIO #407/2016 Y ANEXOS.</t>
  </si>
  <si>
    <t>CHEQUE #639</t>
  </si>
  <si>
    <t>AUMENTO FONDO ROTATORIO DE 500,000 A 1,500,000.00 ASIGNADO A LA DIRECCION GENERAL DE MANTENIMIENTO DE INFRAESTRUCTURA ESCOLAR, SEGUN OFICIO #406/2016 Y ANEXOS.</t>
  </si>
  <si>
    <t>CHEQUE #640</t>
  </si>
  <si>
    <t>REPOSICION FONDO ROTATORIO, ASIGNADO A LA DIRECCION GENERAL DE MANTENIMIENTO E INFRAESTRUCTURA ESCOLAR SEGUN OFICIO #548/2016, RECIBOS 2188 HASTA 2270 ANEXOS.</t>
  </si>
  <si>
    <t>CHEQUE #641</t>
  </si>
  <si>
    <t>REPOSICION FODO ROTATORIO, ASIGNADO  AL DEPARTAMENTO DE TRANSPORTACION, SEGUN OFICIO #551, RECIBOS 2071 AL 2121 ANEXOS.</t>
  </si>
  <si>
    <t>CHEQUE #643</t>
  </si>
  <si>
    <t>PAGO POR SERVICIOS PROFESIONALES CORRESPONDIENTE A LEVANTAMIENTO TOPOGRAFICO Y UBICACION DE LOS TERRENOS Y SOLARES EN ARROYO CANO,  BOHECHIO Y SAN JUAN DE LA MAGUANA, SEGUN FACTURA NCF:11502750104, OFICIO # 959/2015.</t>
  </si>
  <si>
    <t>TRANSFERENCIA ORDENADA</t>
  </si>
  <si>
    <t>PAGO DE: VIATICOS AL PERSONAL DE LA UNIDAD DE SEGUIMIENTO A OBRAS EN EJECUCION Y POR EJECUTAR, POR VIAJES REALIZADOS CON OBJETIVO DE SUPERVISAR Y EVALUAR LAS OBRAS EN EJECUCION Y POR EJECUTAR. SEGUN OFICIO #0005/2016 Y ANEXOS.* TRANSFERIR DE ACUERDO A LA RELACION ANEXA.*</t>
  </si>
  <si>
    <t>CHEQUE #644</t>
  </si>
  <si>
    <t>PAGO FACTURA NCF #11502769106, POR SERVICIOS PROFESIONALES COMO "CONSULTOR DE LOS SISTEMAS FINANCIEROS Y ADMINISTRATIVOS, LIDER DE LOS PROYECTOS DE INVENTARIOS, CORRESPONDIENTE AL PERIODO DEL 17/02/2016 AL 17/07/2016, SEGUN CONTRATO #0570/2016, OFICIO #101/2016.</t>
  </si>
  <si>
    <t>CHEQUE #645</t>
  </si>
  <si>
    <t>REPOSICION DEL "FONDO ESPECIAL", ASIGNADO AL DESPACHO DE ESTE MINISTERIO, SEGUN OFICIO #526/2016, RECIBOS Nos. 5176 AL 5277 ANEXOS.</t>
  </si>
  <si>
    <t>CHEQUE #646</t>
  </si>
  <si>
    <t>PAGO DE LA FACTURA NCF:11500000860 POR SERVICIO DE TRANSPORTE EN DOS (2) CAMIONETAS PARA SER UTILIZADAS POR LOS TECNICOS DE LA DIRECCION GENERAL DE  TECNOLOGIA DURANTE 70 DIAS, SEGUN OFICIO # 3067/2015.</t>
  </si>
  <si>
    <t>CHEQUE #647</t>
  </si>
  <si>
    <t>PAGO FACTURA NCF-11500000740, POR SERVICIOS DE ALQUILER DE AUTOBUSES, PARA TRANSPORTAR AL PERSONAL DEL MINERD, QUE LABORA EN EL ALMACEN DE QUITA SUEÑO HAINA, SEGUN ACTA NO.17-2014  DEL PROCEDIMIENTO MINERD CP-59-2013, OFICIO #1988.</t>
  </si>
  <si>
    <t>CHEQUE #648</t>
  </si>
  <si>
    <t>PAGO DE LA FACTURA NCF:11500000827 POR SERVICIO DE TRANSPORTE EN DOS (2) CAMIONETAS PARA SER UTILIZADAS POR EL PERSONAL DEL MINISTERIO DE EDUCACION, SEGUN OFICIO # 173/2015.</t>
  </si>
  <si>
    <t>CHEQUE #659</t>
  </si>
  <si>
    <t>PAGO DE LA FACTURA NCF-11500001018, POR SERVICIOS DE TRANSPORTE EN UNA CAMIONETA PARA SER UTILIZADA POR 132 DIAS POR LOS TECNICOS DE LA DIRECCION DE TECNOLOGIA DEL MINISTERIO DE EDUCACION, ACTA NO.280-2015, OFICIO#819/2016.</t>
  </si>
  <si>
    <t>CHEQUE #660</t>
  </si>
  <si>
    <t>PAGO DE LA FACTURA NCF-11500000803,  POR  SERVICIOS DE ALQUILER DE DOS (02) CAMIONETAS, DURANTE 35 DIAS, SEGUN OFICIO#2836/2014.</t>
  </si>
  <si>
    <t>CHEQUE #661</t>
  </si>
  <si>
    <t>PAGO DE LA FACTURA NCF-1150000759, POR LOS SERVICIOS DE ALQUILER DE DOS CAMIONETAS PARA USO DEL MINISTERIO DE EDUCACION, SEGUN OFICIO#1015/2016.</t>
  </si>
  <si>
    <t>CHEQUE #662</t>
  </si>
  <si>
    <t>PAGO DE LA FACTURA NCF-11500001008, POR SERVICIO DE ALQUILER DE UNA CAMIONETA DE DOBLE CABINA POR LOS TECNICOS DE LA DIRECCION DE TECNOLOGIA DEL MINISTERIO DE EDUCACION, POR UN PERIODO DE 121 DIAS DESDE EL 08/12/2015 AL 06/04/2016, SEGUN OFICIO#736/2016 Y ANEXOS.</t>
  </si>
  <si>
    <t>CHEQUE #663</t>
  </si>
  <si>
    <t>PAGO DE LA FACTURA NCF-11500001136, POR SERVICIOS DE ALQUILER DE  UNA CAMIONETA PARA SER UTILIZADA POR LA DIRECCION DE COMUNICACION Y RELACIONES PUBLICAS DEL MINISTERIO DE EDUCACION, POR 33 DIAS, MEDIANTE EL ACTA 211-CMC-290/2014, SEGUN FACTURA NCF-11500001136, OFICIO#2883/2014.</t>
  </si>
  <si>
    <t>CHEQUE #664</t>
  </si>
  <si>
    <t>PAGO DE LA FACTURA NCF-11500001044, POR SERVICIO DE ALQUILER DE UNA JEEPETA PARA TRASLADAR AL VICEMINISTRO ADMINISTRATIVO DEL MINISTERIO DE EDUCACION, SEGUN OFICIO#2881/2014.</t>
  </si>
  <si>
    <t>CHEQUE #665</t>
  </si>
  <si>
    <t>PAGO DE LA FACTURA NCF-11500001075, POR SERVICIOS DE ALQUILER DE UN VEHICULO (JEEPETA EJECUTIVA), MEDIANTE ACTA NO.243-CMC 293/2014, PARA SER UTILIZADO POR LA DIRECCION DE TECNOLOGIA, SEGUN OFICIO#2833/2014.</t>
  </si>
  <si>
    <t>PAGO DE: VIATICOS AL PERSONAL DE LA UNIDAD DE SEGUIMIENTO A OBRAS  EN EJECUCION, POR VIAJES REALIZADOS CON OJETIVO DE SUPERVISAR Y EVALUAR LAS OBRAS EN EJECUCION Y POR EJECUTAR, SEGUN OFICIO #13/2015 Y ANEXOS. *TRANSFERIR SEGUN TABLA ANEXA.*</t>
  </si>
  <si>
    <t>CHEQUE #666</t>
  </si>
  <si>
    <t>PAGO DE VIATICOS AL PERSONAL DE LA DIRECCION GENERAL DE MANTENIMIENTO E INFRAESTRUCTURA ESCOLAR, POR TRABAJOS REALIZADO DE EVALUACION EN CONJUNTO CON LA CAMARA DE CUENTA EN VARIOS CENTROS EDUCATIVOS, SEGUN FORMULARIOS NUM. 08631 AL 08632, OFICIO 632/2016 Y ANEXOS. *SUJETO A LIQUIDACION.*</t>
  </si>
  <si>
    <t>CHEQUE #667</t>
  </si>
  <si>
    <t>PAGO DE VIATICOS AL PERSONAL DE LA DIRECCION GENERAL DE MANTENIMIENTO E INFRAESTRUCTURA ESCOLAR, POR TRABAJOS REALIZADO DE EVALUACION EN CONJUNTO CON LA CAMARA DE CUENTA EN VARIOS CENTROS EDUCATIVOS, SEGUN FORMULARIOS NUM. 08638 AL 08639, OFICIO 634/2016 Y ANEXOS. *SUJETO A LIQUIDACION.*</t>
  </si>
  <si>
    <t>CHEQUE #668</t>
  </si>
  <si>
    <t>PAGO DE VIATICOS AL PERSONAL DE LA DIRECCION GENERAL DE MANTENIMIENTO E INFRAESTRUCTURA ESCOLAR, POR TRABAJOS REALIZADO DE EVALUACION EN CONJUNTO CON LA CAMARA DE CUENTA EN VARIOS CENTROS EDUCATIVOS, SEGUN FORMULARIOS NUM. 08633 AL 08637, OFICIO 633/2016 Y ANEXOS. *SUJETO A LIQUIDACION.*</t>
  </si>
  <si>
    <t>CHEQUE #669</t>
  </si>
  <si>
    <t>PAGO DE VIATICOS AL PERSONAL DE LA DIRECCION GENERAL DE MANTENIMIENTO E INFRAESTRUCTURA ESCOLAR, POR TRABAJOS REALIZADO DE EVALUACION EN CONJUNTO CON LA CAMARA DE CUENTA EN VARIOS CENTROS EDUCATIVOS, SEGUN FORMULARIOS NUM. 08629 AL 08630, OFICIO 631/2016 Y ANEXOS. *SUJETO A LIQUIDACION.*</t>
  </si>
  <si>
    <t>CHEQUE #670</t>
  </si>
  <si>
    <t>PAGO DE VIATICOS, AL PERSONAL DE LA DIRECCION GENERAL DE MANTENIMIENTO DE INFRAESTRUCTURA ESCOLAR, POR TRABAJO REALIZADO DE, ENTREGA DE EQUIPO DE COCINA, EN VARIOS  CENTROS EDUCATIVOS, SEGUN OFICIO #2646/2015, FORMULARIO 08403 ANEXOS. *SUJETO A LIQUIDACION.*</t>
  </si>
  <si>
    <t>CHEQUE #671</t>
  </si>
  <si>
    <t>PAGO VIATICOS PARA EL PERSONAL DE LA DIRECCION GENERAL DE MANTENIMIENTO DE INFRAESTRUCTURA ESCOLAR, POR TRABAJOS REALIZADO DE, RECOLECCION Y ENTREGA DE ESTRUCTURAS METALICAS, EN VARIOS CENTROS EDUCATIVOS, SEGUN FORMULARIO No. 08294, OFICIO 2370/2015, * SUJETO A LIQUIDACION.*</t>
  </si>
  <si>
    <t>CHEQUE #672</t>
  </si>
  <si>
    <t>PAGO VIATICOS AL PERSONAL DE LA DIRECCION GENERAL DE MANTENIMIENTO DE INFRAESTRUCTURA ESCOLAR, QUE REALIZO TRABAJOS DE, RECOLECCION Y ENTREGA DE ESTRUCTURAS METALICAS CON FINES DE REPARACION DE BUTACAS, EN VARIOS CENTROS EDUCATIVOS, SEGUN OFICIO #2228/15, FORMULARIO 08246 ANEXOS, *SUJETO A LIQUIDACION.*</t>
  </si>
  <si>
    <t>CHEQUE #673</t>
  </si>
  <si>
    <t>PAGO DE VIATICOS, PARA EL  PERSONAL QUE ESTUBO REALIZANDO TRABAJO DE RECOLECCION Y ENTREGA DE ESTRUCTURAS, EN VARIOS CENTROS EDUCATIVOS, SEGUN FORMULARIOS 08293, OFICIO # 2369/2015 Y ANEXOS.**SUJETO A LIQUIDACION.**</t>
  </si>
  <si>
    <t>CHEQUE #674</t>
  </si>
  <si>
    <t>PAGO VIATICOS AL PERSONAL DE LA DIRECCION GENERAL DE MANTENIMIENTO DE INFRAESTRUCTURA ESCOLAR, POR TRABAJOS REALIZADO CONSTRUCCION DE 12 AULAS DE EMERGENCIA, EN EL DISTRITO 02-02, PEDRO SANTANA, PROVINCIA ELIAS PIÑA, SEGUN FORMULARIO NUM. 08458, OFICIO 100/2016 ANEXO. * SUJETO A LIQUIDACION.</t>
  </si>
  <si>
    <t>CHEQUE #675</t>
  </si>
  <si>
    <t>PAGO VIATICOS , PARA EL PERSONAL QUE ESTUVO REALIZANDO TRABAJOS POR LA CONSTRUCCION DE TRES AULAS DE EMERGENCIA, EN VARIOS CENTROS EDUCATIVOS, SEGUN OFICIO#302/2016.</t>
  </si>
  <si>
    <t>CHEQUE #676</t>
  </si>
  <si>
    <t>PAGO DE VIATICOS AL PERSONAL DE LA DIRECCION GENERAL DE MANTENIMIENTO E INFRAESTRUCTURA ESCOLAR, POR TRABAJOS REALIZADO DE SUPERVISION LA PUESTA EN MARCHA EL FUNCIONAMIENTO DE LAS COCINAS EN VARIOS CENTROS  EDUCATIVOS, SEGUN FORMULARIO NUM. 08640, OFICIO 635/2016 Y ANEXOS. *SUJETO A LIQUIDACION.*</t>
  </si>
  <si>
    <t>CHEQUE #677</t>
  </si>
  <si>
    <t>PAGO: DE VIATICOS AL PERSONAL DE LA DIRECCION GENERAL DE MANTENIMIENTO DE INFRAESTRUCTURA ESCOLAR, POR TRABAJOS REALIZADO DE IMPERMEABILIZACION DE TECHO Y EN LA CONSTRUCCION DEL MURO DE CONTENCION PARA DRENAJE EN EL CENTRO EDUCATIVO MISION TU PUEDES, DISTRITO 04-03 SAN CRISTOBAL, SEGUN OFICIO #2497/2015 FORMULARIO NUM. 08346 ANEXOS. *SUJETO A LIQUIDACION.*</t>
  </si>
  <si>
    <t>CHEQUE #678</t>
  </si>
  <si>
    <t>PAGO VIATICOS, PARA EL PERSONAL DE LA UNIDAD DE FISCALIZACION DEL PROGRAMA NACIONAL DE EDIFICACIONES ESCOLARES,  QUE REALIZO TRABAJOS DE FISCALIZACION, PRE-RECEPCION PARA LA CONSTRUCCION DE VARIOS CENTROS EDUCATIVOS, VER FORMULARIOS RP-12-01 AL RP-15-12, OFICIO #2333 ANEXOS. *SUJETO A LIQUIDACION.*</t>
  </si>
  <si>
    <t>CHEQUE #679</t>
  </si>
  <si>
    <t>REPOSICION FONDO DE CAJA CHICA, ASIGNADO A JORNADA ESCOLAR EXTENDIDA, SEGUN OFICIO #146, RECIBOS 493 HASTA 512 ANEXOS.</t>
  </si>
  <si>
    <t>CHEQUE #680</t>
  </si>
  <si>
    <t>REPOSICION FONDO ESPECIAL, ASIGNADO AL COMITE DE COMPRAS Y CONTRATACIONES, SEGUN OFICIO #06-08, RECIBOS Nos. 016 AL 034 ANEXO.</t>
  </si>
  <si>
    <t>CARGO POR MANEJO BANCARIO</t>
  </si>
  <si>
    <t>PAGO DE IMPUESTO DEL  15%</t>
  </si>
  <si>
    <t>COMISION POR MANEJO DE CUENTA</t>
  </si>
  <si>
    <t>Totales</t>
  </si>
  <si>
    <t>PREPARADO POR:</t>
  </si>
  <si>
    <t>AUTORIZADO POR:</t>
  </si>
  <si>
    <t>PEDRO RAFAEL GARCIA DURAN</t>
  </si>
  <si>
    <t>RAFAEL DARIO RODRIGUEZ TAVARES</t>
  </si>
  <si>
    <t>Contador de Contabilidad y Ejecución Presupuestaria</t>
  </si>
  <si>
    <t>Director de Contabilidad y Ejecución Presupuestaria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</si>
</sst>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P_t_s_-;\-* #,##0.00\ _P_t_s_-;_-* &quot;-&quot;??\ _P_t_s_-;_-@_-"/>
  </numFmts>
  <fonts count="13" x14ac:knownFonts="1">
    <font>
      <sz val="11"/>
      <color theme="1"/>
      <name val="Calibri"/>
      <family val="2"/>
      <scheme val="minor"/>
    </font>
    <font>
      <sz val="11"/>
      <color theme="1"/>
      <name val="Calibri"/>
      <family val="2"/>
      <scheme val="minor"/>
    </font>
    <font>
      <b/>
      <sz val="11"/>
      <color theme="1"/>
      <name val="Calibri"/>
      <family val="2"/>
      <scheme val="minor"/>
    </font>
    <font>
      <i/>
      <sz val="10"/>
      <color theme="1"/>
      <name val="Calibri"/>
      <family val="2"/>
      <scheme val="minor"/>
    </font>
    <font>
      <b/>
      <sz val="11"/>
      <color theme="1"/>
      <name val="Arial Narrow"/>
      <family val="2"/>
    </font>
    <font>
      <sz val="9"/>
      <color theme="1"/>
      <name val="Calibri"/>
      <family val="2"/>
      <scheme val="minor"/>
    </font>
    <font>
      <b/>
      <sz val="9"/>
      <color theme="1"/>
      <name val="Calibri"/>
      <family val="2"/>
      <scheme val="minor"/>
    </font>
    <font>
      <sz val="9"/>
      <name val="Calibri"/>
      <family val="2"/>
      <scheme val="minor"/>
    </font>
    <font>
      <sz val="11"/>
      <color theme="1"/>
      <name val="Arial Narrow"/>
      <family val="2"/>
    </font>
    <font>
      <sz val="10"/>
      <name val="Arial"/>
      <family val="2"/>
    </font>
    <font>
      <b/>
      <sz val="10"/>
      <color theme="1"/>
      <name val="Calibri"/>
      <family val="2"/>
      <scheme val="minor"/>
    </font>
    <font>
      <b/>
      <sz val="11"/>
      <name val="Calibri"/>
      <family val="2"/>
      <scheme val="minor"/>
    </font>
    <font>
      <sz val="11"/>
      <name val="Calibri"/>
      <family val="2"/>
      <scheme val="minor"/>
    </font>
  </fonts>
  <fills count="3">
    <fill>
      <patternFill patternType="none"/>
    </fill>
    <fill>
      <patternFill patternType="gray125"/>
    </fill>
    <fill>
      <patternFill patternType="solid">
        <fgColor theme="4" tint="0.59999389629810485"/>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164" fontId="9" fillId="0" borderId="0" applyFont="0" applyFill="0" applyBorder="0" applyAlignment="0" applyProtection="0"/>
  </cellStyleXfs>
  <cellXfs count="32">
    <xf numFmtId="0" fontId="0" fillId="0" borderId="0" xfId="0"/>
    <xf numFmtId="0" fontId="2" fillId="0" borderId="0" xfId="0" applyFont="1"/>
    <xf numFmtId="0" fontId="4" fillId="2" borderId="7" xfId="0" applyFont="1" applyFill="1" applyBorder="1" applyAlignment="1">
      <alignment horizontal="center" vertical="center" wrapText="1"/>
    </xf>
    <xf numFmtId="0" fontId="5" fillId="0" borderId="7" xfId="0" applyFont="1" applyBorder="1"/>
    <xf numFmtId="0" fontId="5" fillId="0" borderId="7" xfId="0" applyFont="1" applyBorder="1" applyAlignment="1">
      <alignment horizontal="center" vertical="center"/>
    </xf>
    <xf numFmtId="0" fontId="5" fillId="0" borderId="7" xfId="0" applyFont="1" applyBorder="1" applyAlignment="1">
      <alignment horizontal="left" vertical="center" wrapText="1"/>
    </xf>
    <xf numFmtId="39" fontId="6" fillId="0" borderId="7" xfId="0" applyNumberFormat="1" applyFont="1" applyBorder="1" applyAlignment="1">
      <alignment horizontal="center" vertical="center"/>
    </xf>
    <xf numFmtId="14" fontId="5" fillId="0" borderId="7" xfId="0" applyNumberFormat="1" applyFont="1" applyBorder="1" applyAlignment="1">
      <alignment horizontal="center" vertical="center"/>
    </xf>
    <xf numFmtId="0" fontId="5" fillId="0" borderId="7" xfId="0" applyFont="1" applyBorder="1" applyAlignment="1">
      <alignment wrapText="1"/>
    </xf>
    <xf numFmtId="0" fontId="5" fillId="0" borderId="7" xfId="1" applyFont="1" applyBorder="1" applyAlignment="1">
      <alignment vertical="center" wrapText="1"/>
    </xf>
    <xf numFmtId="4" fontId="5" fillId="0" borderId="7" xfId="0" applyNumberFormat="1" applyFont="1" applyBorder="1" applyAlignment="1">
      <alignment horizontal="center" vertical="center"/>
    </xf>
    <xf numFmtId="14" fontId="5" fillId="0" borderId="7" xfId="2" applyNumberFormat="1" applyFont="1" applyBorder="1" applyAlignment="1">
      <alignment horizontal="center" vertical="center"/>
    </xf>
    <xf numFmtId="49" fontId="5" fillId="0" borderId="7" xfId="2" applyNumberFormat="1" applyFont="1" applyBorder="1" applyAlignment="1">
      <alignment horizontal="center" vertical="center"/>
    </xf>
    <xf numFmtId="0" fontId="5" fillId="0" borderId="7" xfId="2" applyFont="1" applyBorder="1" applyAlignment="1">
      <alignment horizontal="left" wrapText="1"/>
    </xf>
    <xf numFmtId="0" fontId="7" fillId="0" borderId="7" xfId="0" applyFont="1" applyBorder="1" applyAlignment="1">
      <alignment horizontal="left" vertical="center" wrapText="1"/>
    </xf>
    <xf numFmtId="0" fontId="8" fillId="2" borderId="7" xfId="0" applyFont="1" applyFill="1" applyBorder="1"/>
    <xf numFmtId="164" fontId="10" fillId="2" borderId="7" xfId="3" applyFont="1" applyFill="1" applyBorder="1"/>
    <xf numFmtId="0" fontId="11" fillId="0" borderId="0" xfId="0" applyFont="1"/>
    <xf numFmtId="0" fontId="12" fillId="0" borderId="0" xfId="0" applyFont="1"/>
    <xf numFmtId="0" fontId="0" fillId="0" borderId="0" xfId="0" applyFont="1" applyAlignment="1">
      <alignment horizontal="left"/>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3" fillId="0" borderId="0" xfId="0" applyFont="1" applyAlignment="1">
      <alignment horizontal="center"/>
    </xf>
    <xf numFmtId="0" fontId="4" fillId="0" borderId="0" xfId="0" applyFont="1" applyAlignment="1">
      <alignment horizontal="center"/>
    </xf>
    <xf numFmtId="0" fontId="2" fillId="0" borderId="1" xfId="0" applyFont="1" applyBorder="1" applyAlignment="1">
      <alignment horizontal="center"/>
    </xf>
    <xf numFmtId="0" fontId="4" fillId="2"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cellXfs>
  <cellStyles count="4">
    <cellStyle name="Millares 177" xfId="3"/>
    <cellStyle name="Normal" xfId="0" builtinId="0"/>
    <cellStyle name="Normal 10 2" xfId="2"/>
    <cellStyle name="Normal 2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1571625</xdr:colOff>
      <xdr:row>0</xdr:row>
      <xdr:rowOff>0</xdr:rowOff>
    </xdr:from>
    <xdr:to>
      <xdr:col>3</xdr:col>
      <xdr:colOff>2352675</xdr:colOff>
      <xdr:row>3</xdr:row>
      <xdr:rowOff>66675</xdr:rowOff>
    </xdr:to>
    <xdr:pic>
      <xdr:nvPicPr>
        <xdr:cNvPr id="2" name="Picture 2" descr="ESCUDO NACIONAL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29100" y="0"/>
          <a:ext cx="7810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409575</xdr:colOff>
      <xdr:row>3</xdr:row>
      <xdr:rowOff>76200</xdr:rowOff>
    </xdr:from>
    <xdr:to>
      <xdr:col>4</xdr:col>
      <xdr:colOff>238125</xdr:colOff>
      <xdr:row>6</xdr:row>
      <xdr:rowOff>19050</xdr:rowOff>
    </xdr:to>
    <xdr:pic>
      <xdr:nvPicPr>
        <xdr:cNvPr id="3" name="3 Imagen" descr="logo Ministerio Educación.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29201" t="52414" b="5518"/>
        <a:stretch>
          <a:fillRect/>
        </a:stretch>
      </xdr:blipFill>
      <xdr:spPr bwMode="auto">
        <a:xfrm>
          <a:off x="3067050" y="647700"/>
          <a:ext cx="30003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6:G77"/>
  <sheetViews>
    <sheetView tabSelected="1" zoomScaleNormal="100" workbookViewId="0">
      <selection activeCell="C13" sqref="C13"/>
    </sheetView>
  </sheetViews>
  <sheetFormatPr baseColWidth="10" defaultColWidth="9.140625" defaultRowHeight="15" x14ac:dyDescent="0.25"/>
  <cols>
    <col min="1" max="1" width="2.140625" customWidth="1"/>
    <col min="2" max="2" width="10.28515625" customWidth="1"/>
    <col min="3" max="3" width="27.42578125" customWidth="1"/>
    <col min="4" max="4" width="47.5703125" customWidth="1"/>
    <col min="5" max="5" width="14.7109375" customWidth="1"/>
    <col min="6" max="6" width="16.7109375" customWidth="1"/>
    <col min="7" max="7" width="17.5703125" customWidth="1"/>
  </cols>
  <sheetData>
    <row r="6" spans="1:7" ht="12" customHeight="1" x14ac:dyDescent="0.25"/>
    <row r="7" spans="1:7" x14ac:dyDescent="0.25">
      <c r="A7" s="23" t="s">
        <v>0</v>
      </c>
      <c r="B7" s="23"/>
      <c r="C7" s="23"/>
      <c r="D7" s="23"/>
      <c r="E7" s="23"/>
      <c r="F7" s="23"/>
      <c r="G7" s="23"/>
    </row>
    <row r="8" spans="1:7" ht="16.5" x14ac:dyDescent="0.3">
      <c r="A8" s="24" t="s">
        <v>1</v>
      </c>
      <c r="B8" s="24"/>
      <c r="C8" s="24"/>
      <c r="D8" s="24"/>
      <c r="E8" s="24"/>
      <c r="F8" s="24"/>
      <c r="G8" s="24"/>
    </row>
    <row r="9" spans="1:7" s="1" customFormat="1" ht="16.5" x14ac:dyDescent="0.3">
      <c r="A9" s="24" t="s">
        <v>2</v>
      </c>
      <c r="B9" s="24"/>
      <c r="C9" s="24"/>
      <c r="D9" s="24"/>
      <c r="E9" s="24"/>
      <c r="F9" s="24"/>
      <c r="G9" s="24"/>
    </row>
    <row r="10" spans="1:7" x14ac:dyDescent="0.25">
      <c r="A10" s="25" t="s">
        <v>3</v>
      </c>
      <c r="B10" s="25"/>
      <c r="C10" s="25"/>
      <c r="D10" s="25"/>
      <c r="E10" s="25"/>
      <c r="F10" s="25"/>
      <c r="G10" s="25"/>
    </row>
    <row r="11" spans="1:7" ht="16.5" x14ac:dyDescent="0.25">
      <c r="A11" s="26"/>
      <c r="B11" s="29" t="s">
        <v>4</v>
      </c>
      <c r="C11" s="30"/>
      <c r="D11" s="30"/>
      <c r="E11" s="30"/>
      <c r="F11" s="30"/>
      <c r="G11" s="31"/>
    </row>
    <row r="12" spans="1:7" ht="16.5" x14ac:dyDescent="0.25">
      <c r="A12" s="27"/>
      <c r="B12" s="29"/>
      <c r="C12" s="30"/>
      <c r="D12" s="31"/>
      <c r="E12" s="29" t="s">
        <v>5</v>
      </c>
      <c r="F12" s="31"/>
      <c r="G12" s="2"/>
    </row>
    <row r="13" spans="1:7" ht="16.5" x14ac:dyDescent="0.25">
      <c r="A13" s="28"/>
      <c r="B13" s="2" t="s">
        <v>6</v>
      </c>
      <c r="C13" s="2" t="s">
        <v>7</v>
      </c>
      <c r="D13" s="2" t="s">
        <v>8</v>
      </c>
      <c r="E13" s="2" t="s">
        <v>9</v>
      </c>
      <c r="F13" s="2" t="s">
        <v>10</v>
      </c>
      <c r="G13" s="2" t="s">
        <v>11</v>
      </c>
    </row>
    <row r="14" spans="1:7" x14ac:dyDescent="0.25">
      <c r="A14" s="3"/>
      <c r="B14" s="4"/>
      <c r="C14" s="3"/>
      <c r="D14" s="5"/>
      <c r="E14" s="3"/>
      <c r="F14" s="4"/>
      <c r="G14" s="6">
        <v>6191236.5</v>
      </c>
    </row>
    <row r="15" spans="1:7" ht="24.75" x14ac:dyDescent="0.25">
      <c r="A15" s="3"/>
      <c r="B15" s="7">
        <v>42555</v>
      </c>
      <c r="C15" s="8" t="s">
        <v>12</v>
      </c>
      <c r="D15" s="9" t="s">
        <v>13</v>
      </c>
      <c r="E15" s="10">
        <v>19128469.690000001</v>
      </c>
      <c r="F15" s="10"/>
      <c r="G15" s="10">
        <f>+G14+E15-F15</f>
        <v>25319706.190000001</v>
      </c>
    </row>
    <row r="16" spans="1:7" ht="96.75" x14ac:dyDescent="0.25">
      <c r="A16" s="3"/>
      <c r="B16" s="11">
        <v>42558</v>
      </c>
      <c r="C16" s="12" t="s">
        <v>14</v>
      </c>
      <c r="D16" s="13" t="s">
        <v>15</v>
      </c>
      <c r="E16" s="3"/>
      <c r="F16" s="10">
        <v>1600000</v>
      </c>
      <c r="G16" s="10">
        <f t="shared" ref="G16:G65" si="0">+G15+E16-F16</f>
        <v>23719706.190000001</v>
      </c>
    </row>
    <row r="17" spans="1:7" ht="60.75" x14ac:dyDescent="0.25">
      <c r="A17" s="3"/>
      <c r="B17" s="11">
        <v>42558</v>
      </c>
      <c r="C17" s="12" t="s">
        <v>16</v>
      </c>
      <c r="D17" s="13" t="s">
        <v>17</v>
      </c>
      <c r="E17" s="3"/>
      <c r="F17" s="10">
        <v>1880907.6</v>
      </c>
      <c r="G17" s="10">
        <f t="shared" si="0"/>
        <v>21838798.59</v>
      </c>
    </row>
    <row r="18" spans="1:7" ht="48.75" x14ac:dyDescent="0.25">
      <c r="A18" s="3"/>
      <c r="B18" s="11">
        <v>42562</v>
      </c>
      <c r="C18" s="12" t="s">
        <v>18</v>
      </c>
      <c r="D18" s="13" t="s">
        <v>19</v>
      </c>
      <c r="E18" s="3"/>
      <c r="F18" s="10">
        <v>25988.1</v>
      </c>
      <c r="G18" s="10">
        <f t="shared" si="0"/>
        <v>21812810.489999998</v>
      </c>
    </row>
    <row r="19" spans="1:7" ht="48.75" x14ac:dyDescent="0.25">
      <c r="A19" s="3"/>
      <c r="B19" s="11">
        <v>42562</v>
      </c>
      <c r="C19" s="12" t="s">
        <v>20</v>
      </c>
      <c r="D19" s="13" t="s">
        <v>21</v>
      </c>
      <c r="E19" s="3"/>
      <c r="F19" s="10">
        <v>83529.929999999993</v>
      </c>
      <c r="G19" s="10">
        <f t="shared" si="0"/>
        <v>21729280.559999999</v>
      </c>
    </row>
    <row r="20" spans="1:7" ht="36.75" x14ac:dyDescent="0.25">
      <c r="A20" s="3"/>
      <c r="B20" s="11">
        <v>42562</v>
      </c>
      <c r="C20" s="12" t="s">
        <v>22</v>
      </c>
      <c r="D20" s="13" t="s">
        <v>23</v>
      </c>
      <c r="E20" s="3"/>
      <c r="F20" s="10">
        <v>235167.9</v>
      </c>
      <c r="G20" s="10">
        <f t="shared" si="0"/>
        <v>21494112.66</v>
      </c>
    </row>
    <row r="21" spans="1:7" ht="48.75" x14ac:dyDescent="0.25">
      <c r="A21" s="3"/>
      <c r="B21" s="11">
        <v>42562</v>
      </c>
      <c r="C21" s="12" t="s">
        <v>24</v>
      </c>
      <c r="D21" s="13" t="s">
        <v>25</v>
      </c>
      <c r="E21" s="3"/>
      <c r="F21" s="10">
        <v>62657.07</v>
      </c>
      <c r="G21" s="10">
        <f t="shared" si="0"/>
        <v>21431455.59</v>
      </c>
    </row>
    <row r="22" spans="1:7" ht="60.75" x14ac:dyDescent="0.25">
      <c r="A22" s="3"/>
      <c r="B22" s="11">
        <v>42562</v>
      </c>
      <c r="C22" s="12" t="s">
        <v>26</v>
      </c>
      <c r="D22" s="13" t="s">
        <v>27</v>
      </c>
      <c r="E22" s="3"/>
      <c r="F22" s="10">
        <v>1285417.45</v>
      </c>
      <c r="G22" s="10">
        <f t="shared" si="0"/>
        <v>20146038.140000001</v>
      </c>
    </row>
    <row r="23" spans="1:7" ht="72.75" x14ac:dyDescent="0.25">
      <c r="A23" s="3"/>
      <c r="B23" s="11">
        <v>42562</v>
      </c>
      <c r="C23" s="12" t="s">
        <v>28</v>
      </c>
      <c r="D23" s="13" t="s">
        <v>29</v>
      </c>
      <c r="E23" s="3"/>
      <c r="F23" s="10">
        <v>539726.03</v>
      </c>
      <c r="G23" s="10">
        <f t="shared" si="0"/>
        <v>19606312.109999999</v>
      </c>
    </row>
    <row r="24" spans="1:7" ht="48.75" x14ac:dyDescent="0.25">
      <c r="A24" s="3"/>
      <c r="B24" s="11">
        <v>42562</v>
      </c>
      <c r="C24" s="12" t="s">
        <v>30</v>
      </c>
      <c r="D24" s="13" t="s">
        <v>31</v>
      </c>
      <c r="E24" s="3"/>
      <c r="F24" s="10">
        <v>1907900.76</v>
      </c>
      <c r="G24" s="10">
        <f t="shared" si="0"/>
        <v>17698411.349999998</v>
      </c>
    </row>
    <row r="25" spans="1:7" ht="36.75" x14ac:dyDescent="0.25">
      <c r="A25" s="3"/>
      <c r="B25" s="11">
        <v>42562</v>
      </c>
      <c r="C25" s="12" t="s">
        <v>32</v>
      </c>
      <c r="D25" s="13" t="s">
        <v>33</v>
      </c>
      <c r="E25" s="3"/>
      <c r="F25" s="10">
        <v>277927.40999999997</v>
      </c>
      <c r="G25" s="10">
        <f t="shared" si="0"/>
        <v>17420483.939999998</v>
      </c>
    </row>
    <row r="26" spans="1:7" ht="48.75" x14ac:dyDescent="0.25">
      <c r="A26" s="3"/>
      <c r="B26" s="11">
        <v>42562</v>
      </c>
      <c r="C26" s="12" t="s">
        <v>34</v>
      </c>
      <c r="D26" s="13" t="s">
        <v>35</v>
      </c>
      <c r="E26" s="3"/>
      <c r="F26" s="10">
        <v>72792.7</v>
      </c>
      <c r="G26" s="10">
        <f t="shared" si="0"/>
        <v>17347691.239999998</v>
      </c>
    </row>
    <row r="27" spans="1:7" ht="36.75" x14ac:dyDescent="0.25">
      <c r="A27" s="3"/>
      <c r="B27" s="11">
        <v>42562</v>
      </c>
      <c r="C27" s="12" t="s">
        <v>36</v>
      </c>
      <c r="D27" s="13" t="s">
        <v>37</v>
      </c>
      <c r="E27" s="3"/>
      <c r="F27" s="10">
        <v>108746.22</v>
      </c>
      <c r="G27" s="10">
        <f t="shared" si="0"/>
        <v>17238945.02</v>
      </c>
    </row>
    <row r="28" spans="1:7" ht="48.75" x14ac:dyDescent="0.25">
      <c r="A28" s="3"/>
      <c r="B28" s="11">
        <v>42562</v>
      </c>
      <c r="C28" s="12" t="s">
        <v>38</v>
      </c>
      <c r="D28" s="13" t="s">
        <v>39</v>
      </c>
      <c r="E28" s="3"/>
      <c r="F28" s="10">
        <v>26046.560000000001</v>
      </c>
      <c r="G28" s="10">
        <f t="shared" si="0"/>
        <v>17212898.460000001</v>
      </c>
    </row>
    <row r="29" spans="1:7" ht="48.75" x14ac:dyDescent="0.25">
      <c r="A29" s="3"/>
      <c r="B29" s="11">
        <v>42562</v>
      </c>
      <c r="C29" s="12" t="s">
        <v>40</v>
      </c>
      <c r="D29" s="13" t="s">
        <v>41</v>
      </c>
      <c r="E29" s="3"/>
      <c r="F29" s="10">
        <v>35137.82</v>
      </c>
      <c r="G29" s="10">
        <f t="shared" si="0"/>
        <v>17177760.640000001</v>
      </c>
    </row>
    <row r="30" spans="1:7" ht="48.75" x14ac:dyDescent="0.25">
      <c r="A30" s="3"/>
      <c r="B30" s="11">
        <v>42562</v>
      </c>
      <c r="C30" s="12" t="s">
        <v>42</v>
      </c>
      <c r="D30" s="13" t="s">
        <v>43</v>
      </c>
      <c r="E30" s="3"/>
      <c r="F30" s="10">
        <v>1000000</v>
      </c>
      <c r="G30" s="10">
        <f t="shared" si="0"/>
        <v>16177760.640000001</v>
      </c>
    </row>
    <row r="31" spans="1:7" ht="48.75" x14ac:dyDescent="0.25">
      <c r="A31" s="3"/>
      <c r="B31" s="11">
        <v>42562</v>
      </c>
      <c r="C31" s="12" t="s">
        <v>44</v>
      </c>
      <c r="D31" s="13" t="s">
        <v>45</v>
      </c>
      <c r="E31" s="3"/>
      <c r="F31" s="10">
        <v>1000000</v>
      </c>
      <c r="G31" s="10">
        <f t="shared" si="0"/>
        <v>15177760.640000001</v>
      </c>
    </row>
    <row r="32" spans="1:7" ht="36.75" x14ac:dyDescent="0.25">
      <c r="A32" s="3"/>
      <c r="B32" s="11">
        <v>42562</v>
      </c>
      <c r="C32" s="12" t="s">
        <v>46</v>
      </c>
      <c r="D32" s="13" t="s">
        <v>47</v>
      </c>
      <c r="E32" s="3"/>
      <c r="F32" s="10">
        <v>482315.66</v>
      </c>
      <c r="G32" s="10">
        <f t="shared" si="0"/>
        <v>14695444.98</v>
      </c>
    </row>
    <row r="33" spans="1:7" ht="36.75" x14ac:dyDescent="0.25">
      <c r="A33" s="3"/>
      <c r="B33" s="11">
        <v>42562</v>
      </c>
      <c r="C33" s="12" t="s">
        <v>48</v>
      </c>
      <c r="D33" s="13" t="s">
        <v>49</v>
      </c>
      <c r="E33" s="3"/>
      <c r="F33" s="10">
        <v>200560.46</v>
      </c>
      <c r="G33" s="10">
        <f t="shared" si="0"/>
        <v>14494884.52</v>
      </c>
    </row>
    <row r="34" spans="1:7" ht="60.75" x14ac:dyDescent="0.25">
      <c r="A34" s="3"/>
      <c r="B34" s="11">
        <v>42562</v>
      </c>
      <c r="C34" s="12" t="s">
        <v>50</v>
      </c>
      <c r="D34" s="13" t="s">
        <v>51</v>
      </c>
      <c r="E34" s="3"/>
      <c r="F34" s="10">
        <v>81000</v>
      </c>
      <c r="G34" s="10">
        <f t="shared" si="0"/>
        <v>14413884.52</v>
      </c>
    </row>
    <row r="35" spans="1:7" ht="72.75" x14ac:dyDescent="0.25">
      <c r="A35" s="3"/>
      <c r="B35" s="11">
        <v>42562</v>
      </c>
      <c r="C35" s="4" t="s">
        <v>52</v>
      </c>
      <c r="D35" s="13" t="s">
        <v>53</v>
      </c>
      <c r="E35" s="3"/>
      <c r="F35" s="10">
        <v>126800</v>
      </c>
      <c r="G35" s="10">
        <f>+G63+E35-F35</f>
        <v>6591824.7300000014</v>
      </c>
    </row>
    <row r="36" spans="1:7" ht="72.75" x14ac:dyDescent="0.25">
      <c r="A36" s="3"/>
      <c r="B36" s="11">
        <v>42564</v>
      </c>
      <c r="C36" s="12" t="s">
        <v>54</v>
      </c>
      <c r="D36" s="13" t="s">
        <v>55</v>
      </c>
      <c r="E36" s="3"/>
      <c r="F36" s="10">
        <v>675000</v>
      </c>
      <c r="G36" s="10">
        <f>+G34+E36-F36</f>
        <v>13738884.52</v>
      </c>
    </row>
    <row r="37" spans="1:7" ht="36.75" x14ac:dyDescent="0.25">
      <c r="A37" s="3"/>
      <c r="B37" s="11">
        <v>42564</v>
      </c>
      <c r="C37" s="12" t="s">
        <v>56</v>
      </c>
      <c r="D37" s="13" t="s">
        <v>57</v>
      </c>
      <c r="E37" s="3"/>
      <c r="F37" s="10">
        <v>290020</v>
      </c>
      <c r="G37" s="10">
        <f t="shared" si="0"/>
        <v>13448864.52</v>
      </c>
    </row>
    <row r="38" spans="1:7" ht="48.75" x14ac:dyDescent="0.25">
      <c r="A38" s="3"/>
      <c r="B38" s="11">
        <v>42564</v>
      </c>
      <c r="C38" s="12" t="s">
        <v>58</v>
      </c>
      <c r="D38" s="13" t="s">
        <v>59</v>
      </c>
      <c r="E38" s="3"/>
      <c r="F38" s="10">
        <v>585200</v>
      </c>
      <c r="G38" s="10">
        <f t="shared" si="0"/>
        <v>12863664.52</v>
      </c>
    </row>
    <row r="39" spans="1:7" ht="60.75" x14ac:dyDescent="0.25">
      <c r="A39" s="3"/>
      <c r="B39" s="11">
        <v>42564</v>
      </c>
      <c r="C39" s="12" t="s">
        <v>60</v>
      </c>
      <c r="D39" s="13" t="s">
        <v>61</v>
      </c>
      <c r="E39" s="3"/>
      <c r="F39" s="10">
        <v>843600</v>
      </c>
      <c r="G39" s="10">
        <f t="shared" si="0"/>
        <v>12020064.52</v>
      </c>
    </row>
    <row r="40" spans="1:7" ht="48.75" x14ac:dyDescent="0.25">
      <c r="A40" s="3"/>
      <c r="B40" s="11">
        <v>42564</v>
      </c>
      <c r="C40" s="12" t="s">
        <v>62</v>
      </c>
      <c r="D40" s="13" t="s">
        <v>63</v>
      </c>
      <c r="E40" s="3"/>
      <c r="F40" s="10">
        <v>585200</v>
      </c>
      <c r="G40" s="10">
        <f t="shared" si="0"/>
        <v>11434864.52</v>
      </c>
    </row>
    <row r="41" spans="1:7" ht="60.75" x14ac:dyDescent="0.25">
      <c r="A41" s="3"/>
      <c r="B41" s="11">
        <v>42570</v>
      </c>
      <c r="C41" s="12" t="s">
        <v>64</v>
      </c>
      <c r="D41" s="13" t="s">
        <v>65</v>
      </c>
      <c r="E41" s="3"/>
      <c r="F41" s="10">
        <v>529610.85</v>
      </c>
      <c r="G41" s="10">
        <f t="shared" si="0"/>
        <v>10905253.67</v>
      </c>
    </row>
    <row r="42" spans="1:7" ht="36.75" x14ac:dyDescent="0.25">
      <c r="A42" s="3"/>
      <c r="B42" s="11">
        <v>42570</v>
      </c>
      <c r="C42" s="12" t="s">
        <v>66</v>
      </c>
      <c r="D42" s="13" t="s">
        <v>67</v>
      </c>
      <c r="E42" s="3"/>
      <c r="F42" s="10">
        <v>284866.44</v>
      </c>
      <c r="G42" s="10">
        <f t="shared" si="0"/>
        <v>10620387.23</v>
      </c>
    </row>
    <row r="43" spans="1:7" ht="36.75" x14ac:dyDescent="0.25">
      <c r="A43" s="3"/>
      <c r="B43" s="11">
        <v>42570</v>
      </c>
      <c r="C43" s="12" t="s">
        <v>68</v>
      </c>
      <c r="D43" s="13" t="s">
        <v>69</v>
      </c>
      <c r="E43" s="3"/>
      <c r="F43" s="10">
        <v>320976.28999999998</v>
      </c>
      <c r="G43" s="10">
        <f t="shared" si="0"/>
        <v>10299410.940000001</v>
      </c>
    </row>
    <row r="44" spans="1:7" ht="72.75" x14ac:dyDescent="0.25">
      <c r="A44" s="3"/>
      <c r="B44" s="11">
        <v>42570</v>
      </c>
      <c r="C44" s="12" t="s">
        <v>70</v>
      </c>
      <c r="D44" s="13" t="s">
        <v>71</v>
      </c>
      <c r="E44" s="3"/>
      <c r="F44" s="10">
        <v>485476.62</v>
      </c>
      <c r="G44" s="10">
        <f t="shared" si="0"/>
        <v>9813934.3200000022</v>
      </c>
    </row>
    <row r="45" spans="1:7" ht="72.75" x14ac:dyDescent="0.25">
      <c r="A45" s="3"/>
      <c r="B45" s="11">
        <v>42570</v>
      </c>
      <c r="C45" s="12" t="s">
        <v>72</v>
      </c>
      <c r="D45" s="13" t="s">
        <v>73</v>
      </c>
      <c r="E45" s="3"/>
      <c r="F45" s="10">
        <v>294532.21000000002</v>
      </c>
      <c r="G45" s="10">
        <f t="shared" si="0"/>
        <v>9519402.1100000013</v>
      </c>
    </row>
    <row r="46" spans="1:7" ht="48.75" x14ac:dyDescent="0.25">
      <c r="A46" s="3"/>
      <c r="B46" s="11">
        <v>42570</v>
      </c>
      <c r="C46" s="12" t="s">
        <v>74</v>
      </c>
      <c r="D46" s="13" t="s">
        <v>75</v>
      </c>
      <c r="E46" s="3"/>
      <c r="F46" s="10">
        <v>441798.31</v>
      </c>
      <c r="G46" s="10">
        <f t="shared" si="0"/>
        <v>9077603.8000000007</v>
      </c>
    </row>
    <row r="47" spans="1:7" ht="48.75" x14ac:dyDescent="0.25">
      <c r="A47" s="3"/>
      <c r="B47" s="11">
        <v>42570</v>
      </c>
      <c r="C47" s="12" t="s">
        <v>76</v>
      </c>
      <c r="D47" s="13" t="s">
        <v>77</v>
      </c>
      <c r="E47" s="3"/>
      <c r="F47" s="10">
        <v>232525.42</v>
      </c>
      <c r="G47" s="10">
        <f t="shared" si="0"/>
        <v>8845078.3800000008</v>
      </c>
    </row>
    <row r="48" spans="1:7" ht="60.75" x14ac:dyDescent="0.25">
      <c r="A48" s="3"/>
      <c r="B48" s="11">
        <v>42570</v>
      </c>
      <c r="C48" s="4" t="s">
        <v>52</v>
      </c>
      <c r="D48" s="13" t="s">
        <v>78</v>
      </c>
      <c r="E48" s="3"/>
      <c r="F48" s="10">
        <v>7200</v>
      </c>
      <c r="G48" s="10">
        <f>+G35+E48-F48</f>
        <v>6584624.7300000014</v>
      </c>
    </row>
    <row r="49" spans="1:7" ht="72.75" x14ac:dyDescent="0.25">
      <c r="A49" s="3"/>
      <c r="B49" s="11">
        <v>42573</v>
      </c>
      <c r="C49" s="12" t="s">
        <v>79</v>
      </c>
      <c r="D49" s="13" t="s">
        <v>80</v>
      </c>
      <c r="E49" s="3"/>
      <c r="F49" s="10">
        <v>41050</v>
      </c>
      <c r="G49" s="10">
        <f>+G47+E49-F49</f>
        <v>8804028.3800000008</v>
      </c>
    </row>
    <row r="50" spans="1:7" ht="72.75" x14ac:dyDescent="0.25">
      <c r="A50" s="3"/>
      <c r="B50" s="11">
        <v>42573</v>
      </c>
      <c r="C50" s="12" t="s">
        <v>81</v>
      </c>
      <c r="D50" s="13" t="s">
        <v>82</v>
      </c>
      <c r="E50" s="3"/>
      <c r="F50" s="10">
        <v>25900</v>
      </c>
      <c r="G50" s="10">
        <f t="shared" si="0"/>
        <v>8778128.3800000008</v>
      </c>
    </row>
    <row r="51" spans="1:7" ht="72.75" x14ac:dyDescent="0.25">
      <c r="A51" s="3"/>
      <c r="B51" s="11">
        <v>42573</v>
      </c>
      <c r="C51" s="12" t="s">
        <v>83</v>
      </c>
      <c r="D51" s="13" t="s">
        <v>84</v>
      </c>
      <c r="E51" s="3"/>
      <c r="F51" s="10">
        <v>34450</v>
      </c>
      <c r="G51" s="10">
        <f t="shared" si="0"/>
        <v>8743678.3800000008</v>
      </c>
    </row>
    <row r="52" spans="1:7" ht="72.75" x14ac:dyDescent="0.25">
      <c r="A52" s="3"/>
      <c r="B52" s="11">
        <v>42573</v>
      </c>
      <c r="C52" s="12" t="s">
        <v>85</v>
      </c>
      <c r="D52" s="13" t="s">
        <v>86</v>
      </c>
      <c r="E52" s="3"/>
      <c r="F52" s="10">
        <v>41050</v>
      </c>
      <c r="G52" s="10">
        <f t="shared" si="0"/>
        <v>8702628.3800000008</v>
      </c>
    </row>
    <row r="53" spans="1:7" ht="60.75" x14ac:dyDescent="0.25">
      <c r="A53" s="3"/>
      <c r="B53" s="11">
        <v>42573</v>
      </c>
      <c r="C53" s="12" t="s">
        <v>87</v>
      </c>
      <c r="D53" s="13" t="s">
        <v>88</v>
      </c>
      <c r="E53" s="3"/>
      <c r="F53" s="10">
        <v>66750</v>
      </c>
      <c r="G53" s="10">
        <f t="shared" si="0"/>
        <v>8635878.3800000008</v>
      </c>
    </row>
    <row r="54" spans="1:7" ht="72.75" x14ac:dyDescent="0.25">
      <c r="A54" s="3"/>
      <c r="B54" s="11">
        <v>42573</v>
      </c>
      <c r="C54" s="12" t="s">
        <v>89</v>
      </c>
      <c r="D54" s="13" t="s">
        <v>90</v>
      </c>
      <c r="E54" s="3"/>
      <c r="F54" s="10">
        <v>62200</v>
      </c>
      <c r="G54" s="10">
        <f t="shared" si="0"/>
        <v>8573678.3800000008</v>
      </c>
    </row>
    <row r="55" spans="1:7" ht="84.75" x14ac:dyDescent="0.25">
      <c r="A55" s="3"/>
      <c r="B55" s="11">
        <v>42573</v>
      </c>
      <c r="C55" s="12" t="s">
        <v>91</v>
      </c>
      <c r="D55" s="13" t="s">
        <v>92</v>
      </c>
      <c r="E55" s="3"/>
      <c r="F55" s="10">
        <v>53100</v>
      </c>
      <c r="G55" s="10">
        <f t="shared" si="0"/>
        <v>8520578.3800000008</v>
      </c>
    </row>
    <row r="56" spans="1:7" ht="60.75" x14ac:dyDescent="0.25">
      <c r="A56" s="3"/>
      <c r="B56" s="11">
        <v>42573</v>
      </c>
      <c r="C56" s="12" t="s">
        <v>93</v>
      </c>
      <c r="D56" s="13" t="s">
        <v>94</v>
      </c>
      <c r="E56" s="3"/>
      <c r="F56" s="10">
        <v>57650</v>
      </c>
      <c r="G56" s="10">
        <f t="shared" si="0"/>
        <v>8462928.3800000008</v>
      </c>
    </row>
    <row r="57" spans="1:7" ht="72.75" x14ac:dyDescent="0.25">
      <c r="A57" s="3"/>
      <c r="B57" s="11">
        <v>42577</v>
      </c>
      <c r="C57" s="12" t="s">
        <v>95</v>
      </c>
      <c r="D57" s="13" t="s">
        <v>96</v>
      </c>
      <c r="E57" s="3"/>
      <c r="F57" s="10">
        <v>694800</v>
      </c>
      <c r="G57" s="10">
        <f t="shared" si="0"/>
        <v>7768128.3800000008</v>
      </c>
    </row>
    <row r="58" spans="1:7" ht="48.75" x14ac:dyDescent="0.25">
      <c r="A58" s="3"/>
      <c r="B58" s="11">
        <v>42577</v>
      </c>
      <c r="C58" s="12" t="s">
        <v>97</v>
      </c>
      <c r="D58" s="13" t="s">
        <v>98</v>
      </c>
      <c r="E58" s="3"/>
      <c r="F58" s="10">
        <v>309900</v>
      </c>
      <c r="G58" s="10">
        <f t="shared" si="0"/>
        <v>7458228.3800000008</v>
      </c>
    </row>
    <row r="59" spans="1:7" ht="72.75" x14ac:dyDescent="0.25">
      <c r="A59" s="3"/>
      <c r="B59" s="11">
        <v>42577</v>
      </c>
      <c r="C59" s="12" t="s">
        <v>99</v>
      </c>
      <c r="D59" s="13" t="s">
        <v>100</v>
      </c>
      <c r="E59" s="3"/>
      <c r="F59" s="10">
        <v>183900</v>
      </c>
      <c r="G59" s="10">
        <f t="shared" si="0"/>
        <v>7274328.3800000008</v>
      </c>
    </row>
    <row r="60" spans="1:7" ht="96.75" x14ac:dyDescent="0.25">
      <c r="A60" s="3"/>
      <c r="B60" s="11">
        <v>42577</v>
      </c>
      <c r="C60" s="12" t="s">
        <v>101</v>
      </c>
      <c r="D60" s="13" t="s">
        <v>102</v>
      </c>
      <c r="E60" s="3"/>
      <c r="F60" s="10">
        <v>186150</v>
      </c>
      <c r="G60" s="10">
        <f t="shared" si="0"/>
        <v>7088178.3800000008</v>
      </c>
    </row>
    <row r="61" spans="1:7" ht="72.75" x14ac:dyDescent="0.25">
      <c r="A61" s="3"/>
      <c r="B61" s="11">
        <v>42577</v>
      </c>
      <c r="C61" s="12" t="s">
        <v>103</v>
      </c>
      <c r="D61" s="13" t="s">
        <v>104</v>
      </c>
      <c r="E61" s="3"/>
      <c r="F61" s="10">
        <v>283895</v>
      </c>
      <c r="G61" s="10">
        <f t="shared" si="0"/>
        <v>6804283.3800000008</v>
      </c>
    </row>
    <row r="62" spans="1:7" ht="36.75" x14ac:dyDescent="0.25">
      <c r="A62" s="3"/>
      <c r="B62" s="11">
        <v>42578</v>
      </c>
      <c r="C62" s="12" t="s">
        <v>105</v>
      </c>
      <c r="D62" s="13" t="s">
        <v>106</v>
      </c>
      <c r="E62" s="3"/>
      <c r="F62" s="10">
        <v>40319.14</v>
      </c>
      <c r="G62" s="10">
        <f t="shared" si="0"/>
        <v>6763964.2400000012</v>
      </c>
    </row>
    <row r="63" spans="1:7" ht="36.75" x14ac:dyDescent="0.25">
      <c r="A63" s="3"/>
      <c r="B63" s="11">
        <v>42579</v>
      </c>
      <c r="C63" s="12" t="s">
        <v>107</v>
      </c>
      <c r="D63" s="13" t="s">
        <v>108</v>
      </c>
      <c r="E63" s="3"/>
      <c r="F63" s="10">
        <v>45339.51</v>
      </c>
      <c r="G63" s="10">
        <f t="shared" si="0"/>
        <v>6718624.7300000014</v>
      </c>
    </row>
    <row r="64" spans="1:7" x14ac:dyDescent="0.25">
      <c r="A64" s="3"/>
      <c r="B64" s="7">
        <v>42582</v>
      </c>
      <c r="C64" s="3" t="s">
        <v>109</v>
      </c>
      <c r="D64" s="14" t="s">
        <v>110</v>
      </c>
      <c r="E64" s="3"/>
      <c r="F64" s="10">
        <v>25384.25</v>
      </c>
      <c r="G64" s="10">
        <f>+G48+E64-F64</f>
        <v>6559240.4800000014</v>
      </c>
    </row>
    <row r="65" spans="1:7" x14ac:dyDescent="0.25">
      <c r="A65" s="3"/>
      <c r="B65" s="7">
        <v>42582</v>
      </c>
      <c r="C65" s="3" t="s">
        <v>109</v>
      </c>
      <c r="D65" s="8" t="s">
        <v>111</v>
      </c>
      <c r="E65" s="3"/>
      <c r="F65" s="10">
        <v>175</v>
      </c>
      <c r="G65" s="10">
        <f t="shared" si="0"/>
        <v>6559065.4800000014</v>
      </c>
    </row>
    <row r="66" spans="1:7" ht="16.5" x14ac:dyDescent="0.3">
      <c r="A66" s="20" t="s">
        <v>112</v>
      </c>
      <c r="B66" s="21"/>
      <c r="C66" s="21"/>
      <c r="D66" s="22"/>
      <c r="E66" s="15"/>
      <c r="F66" s="15"/>
      <c r="G66" s="16">
        <f>+G65</f>
        <v>6559065.4800000014</v>
      </c>
    </row>
    <row r="70" spans="1:7" x14ac:dyDescent="0.25">
      <c r="B70" s="17" t="s">
        <v>113</v>
      </c>
      <c r="C70" s="18"/>
      <c r="D70" s="18"/>
      <c r="E70" s="1" t="s">
        <v>114</v>
      </c>
    </row>
    <row r="71" spans="1:7" x14ac:dyDescent="0.25">
      <c r="B71" t="s">
        <v>115</v>
      </c>
      <c r="E71" t="s">
        <v>116</v>
      </c>
    </row>
    <row r="72" spans="1:7" x14ac:dyDescent="0.25">
      <c r="B72" s="19" t="s">
        <v>117</v>
      </c>
      <c r="E72" s="19" t="s">
        <v>118</v>
      </c>
    </row>
    <row r="75" spans="1:7" x14ac:dyDescent="0.25">
      <c r="B75" s="1"/>
    </row>
    <row r="77" spans="1:7" x14ac:dyDescent="0.25">
      <c r="B77" s="19"/>
    </row>
  </sheetData>
  <mergeCells count="9">
    <mergeCell ref="A66:D66"/>
    <mergeCell ref="A7:G7"/>
    <mergeCell ref="A8:G8"/>
    <mergeCell ref="A9:G9"/>
    <mergeCell ref="A10:G10"/>
    <mergeCell ref="A11:A13"/>
    <mergeCell ref="B11:G11"/>
    <mergeCell ref="B12:D12"/>
    <mergeCell ref="E12:F12"/>
  </mergeCells>
  <pageMargins left="0.73" right="0.7" top="0.59" bottom="0.75" header="0.3" footer="0.3"/>
  <pageSetup orientation="landscape" r:id="rId1"/>
  <headerFooter>
    <oddFooter>&amp;R&amp;"Arial,Regular"&amp;8Página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APOYO-POLITICA SECT FASE ll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Massiel Elizabeth Segura Montilla</dc:creator>
  <cp:lastModifiedBy>Massiel Elizabeth Segura Montilla</cp:lastModifiedBy>
  <dcterms:created xsi:type="dcterms:W3CDTF">2016-08-18T18:07:57Z</dcterms:created>
  <dcterms:modified xsi:type="dcterms:W3CDTF">2016-08-18T18:10:16Z</dcterms:modified>
</cp:coreProperties>
</file>